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Supporting Files/"/>
    </mc:Choice>
  </mc:AlternateContent>
  <xr:revisionPtr revIDLastSave="3" documentId="13_ncr:1_{1E082519-F334-4A0D-8456-A371768DB4FD}" xr6:coauthVersionLast="47" xr6:coauthVersionMax="47" xr10:uidLastSave="{DE4B535C-05B7-41A6-8A32-05B4F0A2A2EC}"/>
  <bookViews>
    <workbookView xWindow="28680" yWindow="-120" windowWidth="29040" windowHeight="15840" xr2:uid="{00000000-000D-0000-FFFF-FFFF00000000}"/>
  </bookViews>
  <sheets>
    <sheet name="Dist Cust Load by Service Typ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1" l="1"/>
  <c r="B43" i="1"/>
  <c r="C28" i="1"/>
  <c r="B28" i="1"/>
  <c r="C14" i="1"/>
  <c r="B14" i="1"/>
</calcChain>
</file>

<file path=xl/sharedStrings.xml><?xml version="1.0" encoding="utf-8"?>
<sst xmlns="http://schemas.openxmlformats.org/spreadsheetml/2006/main" count="43" uniqueCount="20">
  <si>
    <t>Distribution Customer Loads by Service Type - August 2023</t>
  </si>
  <si>
    <t xml:space="preserve">1/31/24                         CENTERPOINT ENERGY                     </t>
  </si>
  <si>
    <t xml:space="preserve">             CUST SERVED ON DEDICATED UNDRGRND CKTS AS OF AUG 31, 2023 </t>
  </si>
  <si>
    <t xml:space="preserve">                                                                       </t>
  </si>
  <si>
    <t>PEAK</t>
  </si>
  <si>
    <t>NUMBER OF</t>
  </si>
  <si>
    <t>KVA</t>
  </si>
  <si>
    <t>RATE</t>
  </si>
  <si>
    <t>CUSTOMERS</t>
  </si>
  <si>
    <t>LOAD (Aug 2023)</t>
  </si>
  <si>
    <t>RES</t>
  </si>
  <si>
    <t>SVS</t>
  </si>
  <si>
    <t>SVL</t>
  </si>
  <si>
    <t>PVS</t>
  </si>
  <si>
    <t>Grand Total</t>
  </si>
  <si>
    <t xml:space="preserve">1/31/24                         CENTERPOINT ENERGY                      </t>
  </si>
  <si>
    <t xml:space="preserve">               CUST SERVED BEHIND TP FUSES (URD) AS OF AUG 31, 2023     </t>
  </si>
  <si>
    <t xml:space="preserve">                                                                        </t>
  </si>
  <si>
    <t xml:space="preserve">                      CUST SERVED OVERHEAD AS OF AUG 31, 2023          </t>
  </si>
  <si>
    <t>(Source: Advanced Analytics - Krupakar Boddu, Specifications provided by Reliability Reporting - Pablo Garcia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</si>
</sst>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3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/>
    </xf>
    <xf numFmtId="3" fontId="4" fillId="0" borderId="0" xfId="1" applyNumberFormat="1" applyFont="1" applyAlignment="1">
      <alignment horizontal="center"/>
    </xf>
    <xf numFmtId="3" fontId="1" fillId="0" borderId="0" xfId="1" applyNumberFormat="1"/>
    <xf numFmtId="4" fontId="1" fillId="0" borderId="0" xfId="1" applyNumberFormat="1"/>
    <xf numFmtId="0" fontId="4" fillId="0" borderId="0" xfId="0" applyFont="1"/>
    <xf numFmtId="3" fontId="4" fillId="0" borderId="0" xfId="0" applyNumberFormat="1" applyFont="1" applyAlignment="1">
      <alignment horizontal="center"/>
    </xf>
    <xf numFmtId="4" fontId="4" fillId="0" borderId="0" xfId="1" applyNumberFormat="1" applyFont="1" applyAlignment="1">
      <alignment horizontal="center"/>
    </xf>
    <xf numFmtId="0" fontId="2" fillId="0" borderId="0" xfId="0" applyFont="1"/>
  </cellXfs>
  <cellStyles count="2">
    <cellStyle name="Normal" xfId="0" builtinId="0"/>
    <cellStyle name="Normal 2" xfId="1" xr:uid="{D3F13892-3837-43A4-8889-DF4A0C2B6B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view="pageBreakPreview" zoomScale="60" zoomScaleNormal="100" workbookViewId="0">
      <selection activeCell="O11" sqref="O11"/>
    </sheetView>
  </sheetViews>
  <sheetFormatPr defaultRowHeight="11.25" x14ac:dyDescent="0.2"/>
  <cols>
    <col min="1" max="1" width="13.5" customWidth="1"/>
    <col min="2" max="2" width="15.1640625" customWidth="1"/>
    <col min="3" max="3" width="14.5" bestFit="1" customWidth="1"/>
    <col min="5" max="5" width="10.1640625" bestFit="1" customWidth="1"/>
  </cols>
  <sheetData>
    <row r="1" spans="1:5" x14ac:dyDescent="0.2">
      <c r="A1" s="2" t="s">
        <v>0</v>
      </c>
    </row>
    <row r="4" spans="1:5" x14ac:dyDescent="0.2">
      <c r="A4" t="s">
        <v>1</v>
      </c>
    </row>
    <row r="5" spans="1:5" x14ac:dyDescent="0.2">
      <c r="A5" t="s">
        <v>2</v>
      </c>
    </row>
    <row r="7" spans="1:5" x14ac:dyDescent="0.2">
      <c r="A7" s="2" t="s">
        <v>3</v>
      </c>
      <c r="B7" s="3"/>
      <c r="C7" s="3" t="s">
        <v>4</v>
      </c>
    </row>
    <row r="8" spans="1:5" x14ac:dyDescent="0.2">
      <c r="A8" s="2"/>
      <c r="B8" s="3" t="s">
        <v>5</v>
      </c>
      <c r="C8" s="3" t="s">
        <v>6</v>
      </c>
    </row>
    <row r="9" spans="1:5" x14ac:dyDescent="0.2">
      <c r="A9" s="2" t="s">
        <v>7</v>
      </c>
      <c r="B9" s="3" t="s">
        <v>8</v>
      </c>
      <c r="C9" s="3" t="s">
        <v>9</v>
      </c>
    </row>
    <row r="10" spans="1:5" ht="12.75" x14ac:dyDescent="0.2">
      <c r="A10" s="7" t="s">
        <v>10</v>
      </c>
      <c r="B10" s="4">
        <v>13063</v>
      </c>
      <c r="C10" s="4">
        <v>83961.400628552001</v>
      </c>
    </row>
    <row r="11" spans="1:5" ht="12.75" x14ac:dyDescent="0.2">
      <c r="A11" s="7" t="s">
        <v>11</v>
      </c>
      <c r="B11" s="4">
        <v>850</v>
      </c>
      <c r="C11" s="4">
        <v>2500.1</v>
      </c>
    </row>
    <row r="12" spans="1:5" ht="12.75" x14ac:dyDescent="0.2">
      <c r="A12" s="7" t="s">
        <v>12</v>
      </c>
      <c r="B12" s="4">
        <v>1507</v>
      </c>
      <c r="C12" s="4">
        <v>611271.05000000005</v>
      </c>
    </row>
    <row r="13" spans="1:5" ht="12.75" x14ac:dyDescent="0.2">
      <c r="A13" s="7" t="s">
        <v>13</v>
      </c>
      <c r="B13" s="4">
        <v>15</v>
      </c>
      <c r="C13" s="4">
        <v>65860.53</v>
      </c>
    </row>
    <row r="14" spans="1:5" ht="12.75" x14ac:dyDescent="0.2">
      <c r="A14" s="7" t="s">
        <v>14</v>
      </c>
      <c r="B14" s="8">
        <f>SUM(B10:B13)</f>
        <v>15435</v>
      </c>
      <c r="C14" s="8">
        <f>SUM(C10:C13)</f>
        <v>763593.08062855212</v>
      </c>
      <c r="E14" s="1"/>
    </row>
    <row r="19" spans="1:3" x14ac:dyDescent="0.2">
      <c r="A19" t="s">
        <v>15</v>
      </c>
    </row>
    <row r="20" spans="1:3" x14ac:dyDescent="0.2">
      <c r="A20" t="s">
        <v>16</v>
      </c>
    </row>
    <row r="22" spans="1:3" x14ac:dyDescent="0.2">
      <c r="A22" s="2" t="s">
        <v>17</v>
      </c>
      <c r="B22" s="3"/>
      <c r="C22" s="3" t="s">
        <v>4</v>
      </c>
    </row>
    <row r="23" spans="1:3" x14ac:dyDescent="0.2">
      <c r="A23" s="2"/>
      <c r="B23" s="3" t="s">
        <v>5</v>
      </c>
      <c r="C23" s="3" t="s">
        <v>6</v>
      </c>
    </row>
    <row r="24" spans="1:3" x14ac:dyDescent="0.2">
      <c r="A24" s="2" t="s">
        <v>7</v>
      </c>
      <c r="B24" s="3" t="s">
        <v>8</v>
      </c>
      <c r="C24" s="3" t="s">
        <v>9</v>
      </c>
    </row>
    <row r="25" spans="1:3" ht="12.75" x14ac:dyDescent="0.2">
      <c r="A25" s="7" t="s">
        <v>10</v>
      </c>
      <c r="B25" s="4">
        <v>1536172</v>
      </c>
      <c r="C25" s="9">
        <v>12159333.617412001</v>
      </c>
    </row>
    <row r="26" spans="1:3" ht="12.75" x14ac:dyDescent="0.2">
      <c r="A26" s="7" t="s">
        <v>11</v>
      </c>
      <c r="B26" s="4">
        <v>47358</v>
      </c>
      <c r="C26" s="9">
        <v>62128</v>
      </c>
    </row>
    <row r="27" spans="1:3" ht="12.75" x14ac:dyDescent="0.2">
      <c r="A27" s="7" t="s">
        <v>12</v>
      </c>
      <c r="B27" s="4">
        <v>5468</v>
      </c>
      <c r="C27" s="9">
        <v>106677.57</v>
      </c>
    </row>
    <row r="28" spans="1:3" ht="12.75" x14ac:dyDescent="0.2">
      <c r="A28" s="7" t="s">
        <v>14</v>
      </c>
      <c r="B28" s="8">
        <f>SUM(B25:B27)</f>
        <v>1588998</v>
      </c>
      <c r="C28" s="8">
        <f>SUM(C25:C27)</f>
        <v>12328139.187412001</v>
      </c>
    </row>
    <row r="33" spans="1:7" x14ac:dyDescent="0.2">
      <c r="A33" t="s">
        <v>1</v>
      </c>
    </row>
    <row r="34" spans="1:7" x14ac:dyDescent="0.2">
      <c r="A34" t="s">
        <v>18</v>
      </c>
    </row>
    <row r="36" spans="1:7" x14ac:dyDescent="0.2">
      <c r="A36" s="2" t="s">
        <v>3</v>
      </c>
      <c r="B36" s="3"/>
      <c r="C36" s="3" t="s">
        <v>4</v>
      </c>
    </row>
    <row r="37" spans="1:7" x14ac:dyDescent="0.2">
      <c r="A37" s="2"/>
      <c r="B37" s="3" t="s">
        <v>5</v>
      </c>
      <c r="C37" s="3" t="s">
        <v>6</v>
      </c>
    </row>
    <row r="38" spans="1:7" ht="15" x14ac:dyDescent="0.25">
      <c r="A38" s="2" t="s">
        <v>7</v>
      </c>
      <c r="B38" s="3" t="s">
        <v>8</v>
      </c>
      <c r="C38" s="3" t="s">
        <v>9</v>
      </c>
      <c r="F38" s="5"/>
      <c r="G38" s="6"/>
    </row>
    <row r="39" spans="1:7" ht="15" x14ac:dyDescent="0.25">
      <c r="A39" s="7" t="s">
        <v>10</v>
      </c>
      <c r="B39" s="8">
        <v>882998</v>
      </c>
      <c r="C39" s="8">
        <v>6366810.0984888142</v>
      </c>
      <c r="F39" s="5"/>
      <c r="G39" s="6"/>
    </row>
    <row r="40" spans="1:7" ht="15" x14ac:dyDescent="0.25">
      <c r="A40" s="7" t="s">
        <v>11</v>
      </c>
      <c r="B40" s="8">
        <v>98887</v>
      </c>
      <c r="C40" s="8">
        <v>229754.36000000002</v>
      </c>
      <c r="F40" s="5"/>
      <c r="G40" s="6"/>
    </row>
    <row r="41" spans="1:7" ht="15" x14ac:dyDescent="0.25">
      <c r="A41" s="7" t="s">
        <v>12</v>
      </c>
      <c r="B41" s="8">
        <v>126565</v>
      </c>
      <c r="C41" s="8">
        <v>6440832.8900000006</v>
      </c>
      <c r="F41" s="5"/>
      <c r="G41" s="6"/>
    </row>
    <row r="42" spans="1:7" ht="12.75" x14ac:dyDescent="0.2">
      <c r="A42" s="7" t="s">
        <v>13</v>
      </c>
      <c r="B42" s="8">
        <v>986</v>
      </c>
      <c r="C42" s="8">
        <v>1121692.21</v>
      </c>
    </row>
    <row r="43" spans="1:7" ht="12.75" x14ac:dyDescent="0.2">
      <c r="A43" s="7" t="s">
        <v>14</v>
      </c>
      <c r="B43" s="8">
        <f>SUM(B39:B42)</f>
        <v>1109436</v>
      </c>
      <c r="C43" s="8">
        <f>SUM(C39:C42)</f>
        <v>14159089.558488816</v>
      </c>
    </row>
    <row r="46" spans="1:7" x14ac:dyDescent="0.2">
      <c r="B46" s="1"/>
      <c r="C46" s="1"/>
    </row>
    <row r="47" spans="1:7" ht="12.75" x14ac:dyDescent="0.2">
      <c r="A47" s="10" t="s">
        <v>19</v>
      </c>
      <c r="C47" s="1"/>
    </row>
    <row r="48" spans="1:7" x14ac:dyDescent="0.2">
      <c r="C48" s="1"/>
    </row>
    <row r="50" spans="2:3" x14ac:dyDescent="0.2">
      <c r="C50" s="1"/>
    </row>
    <row r="52" spans="2:3" x14ac:dyDescent="0.2">
      <c r="C52" s="1"/>
    </row>
    <row r="54" spans="2:3" x14ac:dyDescent="0.2">
      <c r="B54" s="1"/>
      <c r="C54" s="1"/>
    </row>
    <row r="55" spans="2:3" x14ac:dyDescent="0.2">
      <c r="C55" s="1"/>
    </row>
  </sheetData>
  <pageMargins left="0.7" right="0.7" top="0.75" bottom="0.75" header="0.3" footer="0.3"/>
  <pageSetup orientation="portrait" r:id="rId1"/>
  <headerFooter>
    <oddHeader>&amp;RWP JRD(Dist Cust Load by Service Type)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463E54-D166-4E22-9CDC-50B58EABEC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35027A-BAB1-4DDB-8D45-39B4816199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ED8F74-384A-4EA5-BCEA-96B2E3D10FBD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b7db04fa-0a16-4728-af6f-a731b02a93f0"/>
    <ds:schemaRef ds:uri="f83f6d80-b32b-4225-9fa8-d2a9096fb9d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 Cust Load by Service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Knoebel, John E.</dc:creator>
  <cp:keywords/>
  <dc:description/>
  <cp:lastModifiedBy>Gillespie, Brandon L</cp:lastModifiedBy>
  <cp:revision/>
  <dcterms:created xsi:type="dcterms:W3CDTF">2019-02-11T20:21:22Z</dcterms:created>
  <dcterms:modified xsi:type="dcterms:W3CDTF">2024-02-27T15:32:09Z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  <property fmtid="{D5CDD505-2E9C-101B-9397-08002B2CF9AE}" pid="4" name="MSIP_Label_da1d96d8-da9c-4dd5-8a48-e6eebaa5e6f2_Enabled">
    <vt:lpwstr>true</vt:lpwstr>
  </property>
  <property fmtid="{D5CDD505-2E9C-101B-9397-08002B2CF9AE}" pid="5" name="MSIP_Label_da1d96d8-da9c-4dd5-8a48-e6eebaa5e6f2_SetDate">
    <vt:lpwstr>2024-02-27T15:32:06Z</vt:lpwstr>
  </property>
  <property fmtid="{D5CDD505-2E9C-101B-9397-08002B2CF9AE}" pid="6" name="MSIP_Label_da1d96d8-da9c-4dd5-8a48-e6eebaa5e6f2_Method">
    <vt:lpwstr>Privileged</vt:lpwstr>
  </property>
  <property fmtid="{D5CDD505-2E9C-101B-9397-08002B2CF9AE}" pid="7" name="MSIP_Label_da1d96d8-da9c-4dd5-8a48-e6eebaa5e6f2_Name">
    <vt:lpwstr>Public</vt:lpwstr>
  </property>
  <property fmtid="{D5CDD505-2E9C-101B-9397-08002B2CF9AE}" pid="8" name="MSIP_Label_da1d96d8-da9c-4dd5-8a48-e6eebaa5e6f2_SiteId">
    <vt:lpwstr>88cc5fd7-fd78-44b6-ad75-b6915088974f</vt:lpwstr>
  </property>
  <property fmtid="{D5CDD505-2E9C-101B-9397-08002B2CF9AE}" pid="9" name="MSIP_Label_da1d96d8-da9c-4dd5-8a48-e6eebaa5e6f2_ActionId">
    <vt:lpwstr>be431db7-ffc2-4c02-a3cd-6fd8003f100a</vt:lpwstr>
  </property>
  <property fmtid="{D5CDD505-2E9C-101B-9397-08002B2CF9AE}" pid="10" name="MSIP_Label_da1d96d8-da9c-4dd5-8a48-e6eebaa5e6f2_ContentBits">
    <vt:lpwstr>0</vt:lpwstr>
  </property>
</Properties>
</file>